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DD0EC6C-9E78-4AE8-841F-67513ED617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  <c r="E22" i="2"/>
  <c r="E21" i="2"/>
  <c r="E20" i="2"/>
  <c r="E19" i="2"/>
  <c r="E18" i="2"/>
  <c r="E17" i="2"/>
  <c r="E16" i="2"/>
  <c r="E15" i="2"/>
  <c r="E14" i="2"/>
  <c r="E13" i="2"/>
  <c r="E12" i="2"/>
  <c r="E23" i="2" l="1"/>
</calcChain>
</file>

<file path=xl/sharedStrings.xml><?xml version="1.0" encoding="utf-8"?>
<sst xmlns="http://schemas.openxmlformats.org/spreadsheetml/2006/main" count="30" uniqueCount="30">
  <si>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</si>
  <si>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</si>
  <si>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</si>
  <si>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</si>
  <si>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</si>
  <si>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</si>
  <si>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</si>
  <si>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</si>
  <si>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</si>
  <si>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</si>
  <si>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</si>
  <si>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</si>
  <si>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  հաշվապահ</t>
  </si>
  <si>
    <t>Մեթոդիստ</t>
  </si>
  <si>
    <t>Մարզիչ</t>
  </si>
  <si>
    <t>Բժիշկ</t>
  </si>
  <si>
    <t>Բուժքույր</t>
  </si>
  <si>
    <t>Գործավար</t>
  </si>
  <si>
    <t>Բանվոր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</si>
  <si>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</si>
  <si>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</si>
  <si>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</si>
  <si>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</si>
  <si>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</si>
  <si>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</si>
  <si>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</si>
  <si>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 xml:space="preserve"> «ԵՐԵՎԱՆԻ ՀԱՆԴԲՈԼԻ ՄԱՍՆԱԳԻՏԱՑՎԱԾ ԵՎ ԽԱՂԱՅԻՆ ԱՅԼ ՄԱՐԶԱՁԵՎԵՐԻ ՄԱՆԿԱՊԱՏԱՆԵԿԱՆ ՄԱՐԶԱԴՊՐՈՑ» ՀԱՄԱՅՆՔԱՅԻՆ ՈՉ ԱՌԵՎՏՐԱՅԻՆ ԿԱԶՄԱԿԵՐՊՈՒԹՅԱՆ</t>
  </si>
  <si>
    <t>Հավելված 3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</si>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</sst>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1703DECD-22C9-4D8F-9917-B529F5129741}"/>
    <cellStyle name="Normal 2 2" xfId="5" xr:uid="{CF254E3E-D519-4074-AC86-E3A1E86294E6}"/>
    <cellStyle name="Normal 3" xfId="6" xr:uid="{BF07F229-A1FF-4B8A-8D9B-535870FFBB78}"/>
    <cellStyle name="Normal 5" xfId="4" xr:uid="{7720AA1E-62A4-4D70-ACE7-F20A085051F2}"/>
    <cellStyle name="Normal_Ekamtayin harki hashvark 35000" xfId="1" xr:uid="{27AF5E06-EAFD-493B-A3AC-8787B6DB8E54}"/>
    <cellStyle name="Normal_Sheet1" xfId="2" xr:uid="{F9658A34-4447-43FD-9CD8-C51889E1A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gAgAFAATQAAAAAAAAAAAAAAAAAAAAAAAAAAAAAAAAAAAAAAAAAAAAAAAAAAAAAAAAAAAAAAAAAAAAAAAAAAAAAAAAAAAAAAAAAAAAAAAAAAAAAAAAAAAAAAAAAAAAAAAADpBwEABAAeABEAE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2NTNaMCMGCSqGSIb3DQEJBDEWBBRl58AoZy/7P0mXawFZW8fI+jNQiDArBgsqhkiG9w0BCRACDDEcMBowGDAWBBRE5xMFRVajmd/v2Zzf5CvSbEm8HjANBgkqhkiG9w0BAQEFAASCAQBm2oJerwHrtCbfizwUHOwJfL7ZcfBwk+vryDHTc8wF3NplrnzmbF3xFgeNVtnPDw0yHnKFjMkP/vUheop2QtlT1oRoeaR8oGLklJL6awy13+VbCcImIvQDGnC/t4J8JRz9GZ2vvG9l+bfNQt/XT9Sa3KZFxf3rpnutIssKyIuNJLsp0E3aD8pKYaWIb0UniQyCg24Qi0/6Oo+tgPsybJTkFXhWsvrrkpYn37OSHbbMVTb8Lvfq7gzRCC/cvZrYWfwyN6m2gVEXXUwFtTyCZPngwA3SGrJ5tpvkMVKAFwtCvgu5YBs7A1dmwaeuYOHl1rAKXx+KT+jcn8CrMhvHAax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4</xdr:col>
          <xdr:colOff>6350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0426243-5707-44CB-2156-A0A1BEB4F4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07D8-020A-44E7-8858-5A28A68B391E}">
  <sheetPr codeName="Sheet1"/>
  <dimension ref="A1:H40"/>
  <sheetViews>
    <sheetView tabSelected="1" view="pageBreakPreview" topLeftCell="A16" workbookViewId="0">
      <selection activeCell="C29" sqref="C29:D29"/>
    </sheetView>
  </sheetViews>
  <sheetFormatPr defaultColWidth="8.85546875" defaultRowHeight="17.25"/>
  <cols>
    <col min="1" max="1" width="5.140625" style="1" customWidth="1"/>
    <col min="2" max="2" width="47.140625" style="2" customWidth="1"/>
    <col min="3" max="3" width="18.42578125" style="2" customWidth="1"/>
    <col min="4" max="4" width="19.5703125" style="3" customWidth="1"/>
    <col min="5" max="5" width="27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27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25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26</v>
      </c>
      <c r="B7" s="46"/>
      <c r="C7" s="46"/>
      <c r="D7" s="46"/>
      <c r="E7" s="46"/>
      <c r="F7" s="10"/>
    </row>
    <row r="8" spans="1:6" ht="25.5" customHeight="1">
      <c r="A8" s="47" t="s">
        <v>3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11</v>
      </c>
      <c r="C13" s="19">
        <v>1</v>
      </c>
      <c r="D13" s="20">
        <v>259000</v>
      </c>
      <c r="E13" s="20">
        <f t="shared" ref="E13:E22" si="0">+D13*C13</f>
        <v>259000</v>
      </c>
    </row>
    <row r="14" spans="1:6" ht="18.75" customHeight="1">
      <c r="A14" s="17">
        <v>3</v>
      </c>
      <c r="B14" s="21" t="s">
        <v>12</v>
      </c>
      <c r="C14" s="19">
        <v>1</v>
      </c>
      <c r="D14" s="20">
        <v>191000</v>
      </c>
      <c r="E14" s="20">
        <f t="shared" si="0"/>
        <v>191000</v>
      </c>
    </row>
    <row r="15" spans="1:6" ht="18" customHeight="1">
      <c r="A15" s="17">
        <v>4</v>
      </c>
      <c r="B15" s="18" t="s">
        <v>13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14</v>
      </c>
      <c r="C16" s="19">
        <v>20</v>
      </c>
      <c r="D16" s="20">
        <v>191000</v>
      </c>
      <c r="E16" s="20">
        <f t="shared" si="0"/>
        <v>3820000</v>
      </c>
    </row>
    <row r="17" spans="1:8" ht="18" customHeight="1">
      <c r="A17" s="17">
        <v>6</v>
      </c>
      <c r="B17" s="18" t="s">
        <v>15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16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17</v>
      </c>
      <c r="C19" s="19">
        <v>1</v>
      </c>
      <c r="D19" s="20">
        <v>142000</v>
      </c>
      <c r="E19" s="20">
        <f t="shared" si="0"/>
        <v>142000</v>
      </c>
    </row>
    <row r="20" spans="1:8" ht="18" customHeight="1">
      <c r="A20" s="17">
        <v>9</v>
      </c>
      <c r="B20" s="18" t="s">
        <v>18</v>
      </c>
      <c r="C20" s="19">
        <v>1</v>
      </c>
      <c r="D20" s="20">
        <v>142000</v>
      </c>
      <c r="E20" s="20">
        <f t="shared" si="0"/>
        <v>142000</v>
      </c>
    </row>
    <row r="21" spans="1:8" ht="18" customHeight="1">
      <c r="A21" s="17">
        <v>10</v>
      </c>
      <c r="B21" s="18" t="s">
        <v>19</v>
      </c>
      <c r="C21" s="19">
        <v>1</v>
      </c>
      <c r="D21" s="20">
        <v>142000</v>
      </c>
      <c r="E21" s="20">
        <f t="shared" si="0"/>
        <v>142000</v>
      </c>
    </row>
    <row r="22" spans="1:8" ht="18" customHeight="1">
      <c r="A22" s="17">
        <v>11</v>
      </c>
      <c r="B22" s="18" t="s">
        <v>20</v>
      </c>
      <c r="C22" s="19">
        <v>3</v>
      </c>
      <c r="D22" s="20">
        <v>142000</v>
      </c>
      <c r="E22" s="20">
        <f t="shared" si="0"/>
        <v>426000</v>
      </c>
    </row>
    <row r="23" spans="1:8" ht="30" customHeight="1">
      <c r="A23" s="22"/>
      <c r="B23" s="23" t="s">
        <v>21</v>
      </c>
      <c r="C23" s="24">
        <f>SUM(C12:C22)</f>
        <v>32</v>
      </c>
      <c r="D23" s="25"/>
      <c r="E23" s="25">
        <f>SUM(E12:E22)</f>
        <v>5961000</v>
      </c>
      <c r="F23" s="26"/>
    </row>
    <row r="24" spans="1:8" ht="30" customHeight="1">
      <c r="A24" s="27"/>
      <c r="B24" s="28"/>
      <c r="C24" s="29"/>
      <c r="D24" s="29"/>
      <c r="E24" s="30"/>
      <c r="F24" s="26"/>
    </row>
    <row r="25" spans="1:8" ht="30" customHeight="1">
      <c r="A25" s="48" t="s">
        <v>22</v>
      </c>
      <c r="B25" s="49"/>
      <c r="C25" s="49"/>
      <c r="D25" s="49"/>
      <c r="E25" s="50"/>
      <c r="F25" s="26"/>
    </row>
    <row r="26" spans="1:8" s="31" customFormat="1" ht="34.5" customHeight="1">
      <c r="A26" s="51" t="s">
        <v>28</v>
      </c>
      <c r="B26" s="51"/>
      <c r="C26" s="51"/>
      <c r="D26" s="51"/>
      <c r="E26" s="51"/>
    </row>
    <row r="27" spans="1:8" s="31" customFormat="1" ht="28.5" customHeight="1">
      <c r="A27" s="51" t="s">
        <v>29</v>
      </c>
      <c r="B27" s="51"/>
      <c r="C27" s="51"/>
      <c r="D27" s="51"/>
      <c r="E27" s="51"/>
      <c r="H27" s="32"/>
    </row>
    <row r="28" spans="1:8" ht="15.75" customHeight="1">
      <c r="A28" s="33"/>
      <c r="B28" s="34"/>
      <c r="C28" s="35"/>
      <c r="D28" s="35"/>
      <c r="E28" s="36"/>
    </row>
    <row r="29" spans="1:8" s="37" customFormat="1" ht="105.75" customHeight="1">
      <c r="B29" s="38" t="s">
        <v>23</v>
      </c>
      <c r="C29" s="45"/>
      <c r="D29" s="45"/>
      <c r="E29" s="40" t="s">
        <v>24</v>
      </c>
    </row>
    <row r="30" spans="1:8" s="37" customFormat="1" ht="18" customHeight="1">
      <c r="B30" s="41"/>
      <c r="C30" s="39"/>
      <c r="D30" s="39"/>
    </row>
    <row r="31" spans="1:8" s="37" customFormat="1" ht="16.5" customHeight="1">
      <c r="B31" s="41"/>
      <c r="C31" s="39"/>
      <c r="D31" s="39"/>
    </row>
    <row r="32" spans="1:8" s="37" customFormat="1" ht="18" customHeight="1">
      <c r="B32" s="41"/>
      <c r="C32" s="39"/>
      <c r="D32" s="39"/>
    </row>
    <row r="33" spans="1:4" s="8" customFormat="1" ht="12.75" customHeight="1">
      <c r="A33" s="6"/>
      <c r="B33" s="7"/>
      <c r="C33" s="42"/>
    </row>
    <row r="34" spans="1:4" ht="45.75" customHeight="1">
      <c r="B34" s="43"/>
    </row>
    <row r="38" spans="1:4">
      <c r="D38" s="44"/>
    </row>
    <row r="39" spans="1:4">
      <c r="D39" s="44"/>
    </row>
    <row r="40" spans="1:4">
      <c r="D40" s="44"/>
    </row>
  </sheetData>
  <dataConsolidate/>
  <mergeCells count="6">
    <mergeCell ref="C29:D29"/>
    <mergeCell ref="A7:E7"/>
    <mergeCell ref="A8:E8"/>
    <mergeCell ref="A25:E25"/>
    <mergeCell ref="A26:E26"/>
    <mergeCell ref="A27:E27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4</xdr:col>
                <xdr:colOff>9525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https://mul2.yerevan.am/tasks/1997127/oneclick?token=4684f8f769238ca39e53372a587dab6b</cp:keywords>
  <cp:lastModifiedBy>Lusine Petrosyan</cp:lastModifiedBy>
  <dcterms:created xsi:type="dcterms:W3CDTF">2015-06-05T18:17:20Z</dcterms:created>
  <dcterms:modified xsi:type="dcterms:W3CDTF">2025-01-30T13:15:36Z</dcterms:modified>
</cp:coreProperties>
</file>